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Sub project A06 mit Prof. Fiedler\Katalysatortest\DL V23\"/>
    </mc:Choice>
  </mc:AlternateContent>
  <xr:revisionPtr revIDLastSave="0" documentId="13_ncr:1_{E0398504-E3A5-46B3-BA49-F4E717D25DD2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M16" i="4"/>
  <c r="F29" i="3"/>
  <c r="I29" i="3" s="1"/>
  <c r="F33" i="3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30" i="3"/>
  <c r="I30" i="3" s="1"/>
  <c r="F25" i="3"/>
  <c r="I25" i="3" s="1"/>
  <c r="F24" i="3"/>
  <c r="I24" i="3" s="1"/>
  <c r="N16" i="8"/>
  <c r="I5" i="8" s="1"/>
  <c r="H36" i="8" s="1"/>
  <c r="F26" i="8"/>
  <c r="I26" i="8" s="1"/>
  <c r="I17" i="8"/>
  <c r="K17" i="8" s="1"/>
  <c r="I16" i="8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F28" i="8"/>
  <c r="I28" i="8" s="1"/>
  <c r="F25" i="8"/>
  <c r="F31" i="8"/>
  <c r="I31" i="8" s="1"/>
  <c r="F27" i="8"/>
  <c r="I27" i="8" s="1"/>
  <c r="F24" i="8"/>
  <c r="I24" i="8" s="1"/>
  <c r="F33" i="8"/>
  <c r="I33" i="8" s="1"/>
  <c r="F29" i="8"/>
  <c r="I29" i="8" s="1"/>
  <c r="F31" i="4"/>
  <c r="I31" i="4" s="1"/>
  <c r="F26" i="4"/>
  <c r="I26" i="4" s="1"/>
  <c r="F30" i="4"/>
  <c r="I30" i="4" s="1"/>
  <c r="F25" i="4"/>
  <c r="I25" i="4" s="1"/>
  <c r="F24" i="4"/>
  <c r="I24" i="4" s="1"/>
  <c r="F29" i="4"/>
  <c r="I29" i="4" s="1"/>
  <c r="F33" i="4"/>
  <c r="I33" i="4" s="1"/>
  <c r="F28" i="4"/>
  <c r="I28" i="4" s="1"/>
  <c r="F27" i="4"/>
  <c r="I27" i="4" s="1"/>
  <c r="F32" i="4"/>
  <c r="I32" i="4" s="1"/>
  <c r="N16" i="4"/>
  <c r="I5" i="4" s="1"/>
  <c r="K17" i="4"/>
  <c r="H37" i="3"/>
  <c r="H39" i="3"/>
  <c r="H40" i="3"/>
  <c r="H41" i="3"/>
  <c r="H36" i="3"/>
  <c r="H38" i="3"/>
  <c r="N16" i="1"/>
  <c r="F31" i="1"/>
  <c r="I31" i="1" s="1"/>
  <c r="F26" i="1"/>
  <c r="I26" i="1" s="1"/>
  <c r="F30" i="1"/>
  <c r="I30" i="1" s="1"/>
  <c r="F25" i="1"/>
  <c r="I25" i="1" s="1"/>
  <c r="F27" i="1"/>
  <c r="I27" i="1" s="1"/>
  <c r="F32" i="1"/>
  <c r="I32" i="1" s="1"/>
  <c r="F24" i="1"/>
  <c r="I24" i="1" s="1"/>
  <c r="F29" i="1"/>
  <c r="I29" i="1" s="1"/>
  <c r="F33" i="1"/>
  <c r="I33" i="1" s="1"/>
  <c r="F28" i="1"/>
  <c r="I28" i="1" s="1"/>
  <c r="H41" i="8"/>
  <c r="K36" i="8"/>
  <c r="I36" i="8"/>
  <c r="I41" i="8"/>
  <c r="K41" i="8"/>
  <c r="H40" i="8"/>
  <c r="H39" i="8"/>
  <c r="I7" i="8"/>
  <c r="I25" i="8"/>
  <c r="H38" i="8"/>
  <c r="K16" i="8"/>
  <c r="G30" i="8" s="1"/>
  <c r="L24" i="8"/>
  <c r="H37" i="8"/>
  <c r="K16" i="4"/>
  <c r="K16" i="3"/>
  <c r="I7" i="3"/>
  <c r="I5" i="1"/>
  <c r="L16" i="1"/>
  <c r="I17" i="1"/>
  <c r="K17" i="1" s="1"/>
  <c r="I16" i="1"/>
  <c r="L24" i="1" s="1"/>
  <c r="I7" i="4" l="1"/>
  <c r="G31" i="4"/>
  <c r="G26" i="4"/>
  <c r="G30" i="4"/>
  <c r="G25" i="4"/>
  <c r="G29" i="4"/>
  <c r="G33" i="4"/>
  <c r="G28" i="4"/>
  <c r="G27" i="4"/>
  <c r="G32" i="4"/>
  <c r="H37" i="4"/>
  <c r="H38" i="4"/>
  <c r="H39" i="4"/>
  <c r="H36" i="4"/>
  <c r="H40" i="4"/>
  <c r="H41" i="4"/>
  <c r="G33" i="3"/>
  <c r="G28" i="3"/>
  <c r="G27" i="3"/>
  <c r="G32" i="3"/>
  <c r="G31" i="3"/>
  <c r="G26" i="3"/>
  <c r="G30" i="3"/>
  <c r="G25" i="3"/>
  <c r="G29" i="3"/>
  <c r="K38" i="3"/>
  <c r="I38" i="3"/>
  <c r="K36" i="3"/>
  <c r="I36" i="3"/>
  <c r="K41" i="3"/>
  <c r="I41" i="3"/>
  <c r="I40" i="3"/>
  <c r="K40" i="3"/>
  <c r="K39" i="3"/>
  <c r="I39" i="3"/>
  <c r="K37" i="3"/>
  <c r="I37" i="3"/>
  <c r="H37" i="1"/>
  <c r="H36" i="1"/>
  <c r="H38" i="1"/>
  <c r="H39" i="1"/>
  <c r="H40" i="1"/>
  <c r="H41" i="1"/>
  <c r="G25" i="8"/>
  <c r="G31" i="8"/>
  <c r="G27" i="8"/>
  <c r="G33" i="8"/>
  <c r="G29" i="8"/>
  <c r="I4" i="8"/>
  <c r="J41" i="8" s="1"/>
  <c r="G26" i="8"/>
  <c r="G32" i="8"/>
  <c r="G28" i="8"/>
  <c r="K38" i="8"/>
  <c r="I38" i="8"/>
  <c r="K39" i="8"/>
  <c r="I39" i="8"/>
  <c r="K40" i="8"/>
  <c r="I40" i="8"/>
  <c r="K37" i="8"/>
  <c r="I37" i="8"/>
  <c r="J37" i="8" s="1"/>
  <c r="I4" i="4"/>
  <c r="I4" i="3"/>
  <c r="I7" i="1"/>
  <c r="K16" i="1"/>
  <c r="L25" i="3" l="1"/>
  <c r="L26" i="3" s="1"/>
  <c r="J36" i="8"/>
  <c r="H28" i="8"/>
  <c r="H32" i="8"/>
  <c r="H26" i="8"/>
  <c r="H30" i="8"/>
  <c r="L25" i="8"/>
  <c r="L26" i="8" s="1"/>
  <c r="I6" i="8" s="1"/>
  <c r="I39" i="4"/>
  <c r="J39" i="4" s="1"/>
  <c r="K39" i="4"/>
  <c r="I38" i="4"/>
  <c r="J38" i="4" s="1"/>
  <c r="K38" i="4"/>
  <c r="K37" i="4"/>
  <c r="I37" i="4"/>
  <c r="K41" i="4"/>
  <c r="I41" i="4"/>
  <c r="J41" i="4" s="1"/>
  <c r="K40" i="4"/>
  <c r="I40" i="4"/>
  <c r="J40" i="4" s="1"/>
  <c r="I36" i="4"/>
  <c r="J36" i="4" s="1"/>
  <c r="K36" i="4"/>
  <c r="K41" i="1"/>
  <c r="I41" i="1"/>
  <c r="K40" i="1"/>
  <c r="I40" i="1"/>
  <c r="G31" i="1"/>
  <c r="G26" i="1"/>
  <c r="G30" i="1"/>
  <c r="G25" i="1"/>
  <c r="G32" i="1"/>
  <c r="G33" i="1"/>
  <c r="G28" i="1"/>
  <c r="G27" i="1"/>
  <c r="G29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7" i="4"/>
  <c r="I6" i="3"/>
  <c r="H29" i="8"/>
  <c r="J40" i="8"/>
  <c r="H33" i="8"/>
  <c r="H27" i="8"/>
  <c r="J39" i="8"/>
  <c r="H31" i="8"/>
  <c r="H25" i="8"/>
  <c r="J38" i="8"/>
  <c r="I4" i="1"/>
  <c r="L25" i="4" l="1"/>
  <c r="L26" i="4"/>
  <c r="I6" i="4" s="1"/>
  <c r="L25" i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<sst xmlns="http://schemas.openxmlformats.org/spreadsheetml/2006/main" count="364" uniqueCount="100">
  <si>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</si>
  <si>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</si>
  <si>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</si>
  <si>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</si>
  <si>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</si>
  <si>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</si>
  <si>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</si>
  <si>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</si>
  <si>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</si>
  <si>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</si>
  <si>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</si>
  <si>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</si>
  <si>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</si>
  <si>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</si>
  <si>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</si>
  <si>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</si>
  <si>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</si>
  <si>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</si>
  <si>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</si>
  <si>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</si>
  <si>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</si>
  <si>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</si>
  <si>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</si>
  <si>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</si>
  <si>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</si>
  <si>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</si>
  <si>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</si>
  <si>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</si>
  <si>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</si>
  <si>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</si>
  <si>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</si>
  <si>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</si>
  <si>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</si>
  <si>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</si>
  <si>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</si>
  <si>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</si>
  <si>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</si>
  <si>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</si>
  <si>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</si>
  <si>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</si>
  <si>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</si>
  <si>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</si>
  <si>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</si>
  <si>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</si>
  <si>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</si>
  <si>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</si>
  <si>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</si>
  <si>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</si>
  <si>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</si>
  <si>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</si>
  <si>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</si>
  <si>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</si>
  <si>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</si>
  <si>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</si>
  <si>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</si>
  <si>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</si>
  <si>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</si>
  <si>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</si>
  <si>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</si>
  <si>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</si>
  <si>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</si>
  <si>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</si>
  <si>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</si>
  <si>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</si>
  <si>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</si>
  <si>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</si>
  <si>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</si>
  <si>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</si>
  <si>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</si>
  <si>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</si>
  <si>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</si>
  <si>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</si>
  <si>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</si>
  <si>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</si>
  <si>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</si>
  <si>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</si>
  <si>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</si>
  <si>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</si>
  <si>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</si>
  <si>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</si>
  <si>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</si>
  <si>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</si>
  <si>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</si>
  <si>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</si>
  <si>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</si>
  <si>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</si>
  <si>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</si>
  <si>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</si>
  <si>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</si>
  <si>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</si>
  <si>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</si>
  <si>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</si>
  <si>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</si>
  <si>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V23</t>
  </si>
  <si>
    <t>DLSFB18</t>
  </si>
  <si>
    <t>Pt@NC7000</t>
  </si>
  <si>
    <t>DLSFB17</t>
  </si>
  <si>
    <t>Pd@NC7000</t>
  </si>
  <si>
    <t>Hydroxyaceton+Propionsäure</t>
  </si>
  <si>
    <t>Können nicht getrennt werden, beide im NMR beobachtet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</si>
</sst>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  <xf numFmtId="0" fontId="5" fillId="0" borderId="0" xfId="1" applyFill="1"/>
    <xf numFmtId="0" fontId="0" fillId="0" borderId="0" xfId="0" applyFill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t@NC70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Pd@NC7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C19" sqref="C1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99.731964345217477</v>
      </c>
    </row>
    <row r="5" spans="2:14" x14ac:dyDescent="0.25">
      <c r="B5" t="s">
        <v>1</v>
      </c>
      <c r="C5" s="15">
        <v>45615</v>
      </c>
      <c r="E5" t="s">
        <v>55</v>
      </c>
      <c r="F5">
        <v>220</v>
      </c>
      <c r="H5" t="s">
        <v>41</v>
      </c>
      <c r="I5">
        <f>(F12*N16*0.1)/(8.314*(F11+273.15))</f>
        <v>1.2224360350378554E-2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81.00096524593161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3.4427110724999999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1.994</v>
      </c>
      <c r="G16">
        <v>99</v>
      </c>
      <c r="H16" s="4">
        <f>F16*G16/100</f>
        <v>1.9740600000000001</v>
      </c>
      <c r="I16">
        <f>H16/D16</f>
        <v>2.1435314552051377E-2</v>
      </c>
      <c r="J16">
        <v>1.26</v>
      </c>
      <c r="K16" s="3">
        <f>I16/$M$16*1000</f>
        <v>2.2385081585015612</v>
      </c>
      <c r="L16" s="6">
        <f>H16/(F16+F17)</f>
        <v>0.19734679596121166</v>
      </c>
      <c r="M16" s="4">
        <f>((H16/J16)+(H17/J17))</f>
        <v>9.5757142857142856</v>
      </c>
      <c r="N16" s="4">
        <f>F4-M16</f>
        <v>17.645339956436416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8.0090000000000003</v>
      </c>
      <c r="G17">
        <v>100</v>
      </c>
      <c r="H17">
        <f>F17*G17/100</f>
        <v>8.0090000000000003</v>
      </c>
      <c r="I17">
        <f>H17/D17</f>
        <v>0.44445061043285239</v>
      </c>
      <c r="J17">
        <v>1</v>
      </c>
      <c r="K17" s="3">
        <f>I17/$M$16*1000</f>
        <v>46.414355856034113</v>
      </c>
      <c r="L17" s="6">
        <f>H17/(F16+F17)</f>
        <v>0.80065980205938225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</v>
      </c>
    </row>
    <row r="19" spans="2:13" x14ac:dyDescent="0.25">
      <c r="C19" s="18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6.0000000000000001E-3</v>
      </c>
      <c r="F24" s="6">
        <f>E24*$M$16/1000</f>
        <v>5.7454285714285715E-5</v>
      </c>
      <c r="I24" s="6">
        <f>F24*3</f>
        <v>1.7236285714285714E-4</v>
      </c>
      <c r="K24" s="1" t="s">
        <v>48</v>
      </c>
      <c r="L24" s="14">
        <f>I16*3</f>
        <v>6.4305943656154135E-2</v>
      </c>
    </row>
    <row r="25" spans="2:13" x14ac:dyDescent="0.25">
      <c r="C25" t="s">
        <v>23</v>
      </c>
      <c r="D25" s="5">
        <v>76.09</v>
      </c>
      <c r="E25">
        <v>0.94499999999999995</v>
      </c>
      <c r="F25" s="6">
        <f t="shared" ref="F25:F30" si="0">E25*$M$16/1000</f>
        <v>9.0490499999999995E-3</v>
      </c>
      <c r="G25" s="3">
        <f t="shared" ref="G25:G30" si="1">E25/$K$16*100</f>
        <v>42.215615628248379</v>
      </c>
      <c r="H25" s="3">
        <f>G25/$I$4*100</f>
        <v>42.329072635249645</v>
      </c>
      <c r="I25" s="6">
        <f>F25*3</f>
        <v>2.7147149999999998E-2</v>
      </c>
      <c r="K25" s="1" t="s">
        <v>49</v>
      </c>
      <c r="L25" s="7">
        <f>SUM(I24:I33,K36:K41)</f>
        <v>5.2088435071989778E-2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81.00096524593161</v>
      </c>
    </row>
    <row r="27" spans="2:13" x14ac:dyDescent="0.25">
      <c r="C27" t="s">
        <v>25</v>
      </c>
      <c r="D27" s="5">
        <v>62.07</v>
      </c>
      <c r="E27">
        <v>0.13700000000000001</v>
      </c>
      <c r="F27" s="6">
        <f t="shared" si="0"/>
        <v>1.3118728571428573E-3</v>
      </c>
      <c r="G27" s="3">
        <f t="shared" si="1"/>
        <v>6.120147450867754</v>
      </c>
      <c r="H27" s="3">
        <f t="shared" si="2"/>
        <v>6.1365957153748152</v>
      </c>
      <c r="I27" s="6">
        <f>F27*2</f>
        <v>2.6237457142857146E-3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0.112</v>
      </c>
      <c r="F29" s="6">
        <f t="shared" si="0"/>
        <v>1.07248E-3</v>
      </c>
      <c r="G29" s="3">
        <f t="shared" si="1"/>
        <v>5.0033322226072148</v>
      </c>
      <c r="H29" s="3">
        <f t="shared" si="2"/>
        <v>5.0167789789925497</v>
      </c>
      <c r="I29" s="6">
        <f>F29*2</f>
        <v>2.14496E-3</v>
      </c>
    </row>
    <row r="30" spans="2:13" x14ac:dyDescent="0.25">
      <c r="B30" t="s">
        <v>99</v>
      </c>
      <c r="C30" t="s">
        <v>98</v>
      </c>
      <c r="D30">
        <v>74.08</v>
      </c>
      <c r="E30">
        <v>0.14099999999999999</v>
      </c>
      <c r="F30" s="6">
        <f t="shared" si="0"/>
        <v>1.350175714285714E-3</v>
      </c>
      <c r="G30" s="3">
        <f t="shared" si="1"/>
        <v>6.2988378873894399</v>
      </c>
      <c r="H30" s="3">
        <f t="shared" si="2"/>
        <v>6.315766393195978</v>
      </c>
      <c r="I30" s="6">
        <f>F30*3</f>
        <v>4.0505271428571419E-3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E32">
        <v>4.4999999999999998E-2</v>
      </c>
      <c r="F32" s="6">
        <f>E32*$M$16/1000</f>
        <v>4.309071428571428E-4</v>
      </c>
      <c r="G32" s="3">
        <f>E32/$K$16*100</f>
        <v>2.0102674108689702</v>
      </c>
      <c r="H32" s="3">
        <f>G32/$I$4*100</f>
        <v>2.0156701254880778</v>
      </c>
      <c r="I32" s="6">
        <f>F32*3</f>
        <v>1.2927214285714285E-3</v>
      </c>
    </row>
    <row r="33" spans="2:11" x14ac:dyDescent="0.25">
      <c r="C33" t="s">
        <v>29</v>
      </c>
      <c r="D33" s="5">
        <v>60.1</v>
      </c>
      <c r="E33">
        <v>0.38600000000000001</v>
      </c>
      <c r="F33" s="6">
        <f>E33*$M$16/1000</f>
        <v>3.6962257142857144E-3</v>
      </c>
      <c r="G33" s="3">
        <f>E33/$K$16*100</f>
        <v>17.243627124342723</v>
      </c>
      <c r="H33" s="3">
        <f>G33/$I$4*100</f>
        <v>17.289970409742182</v>
      </c>
      <c r="I33" s="6">
        <f>F33*3</f>
        <v>1.1088677142857143E-2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0.63</v>
      </c>
      <c r="F36">
        <v>0.63</v>
      </c>
      <c r="G36">
        <f>(E36+F36)/2</f>
        <v>0.63</v>
      </c>
      <c r="H36" s="7">
        <f>G36*$I$5/100</f>
        <v>7.7013470207384886E-5</v>
      </c>
      <c r="I36" s="2">
        <f>H36/$I$16*100/3</f>
        <v>0.11976104513632253</v>
      </c>
      <c r="J36" s="2">
        <f>I36/$I$4*100</f>
        <v>0.12008291015082721</v>
      </c>
      <c r="K36" s="7">
        <f>H36</f>
        <v>7.7013470207384886E-5</v>
      </c>
    </row>
    <row r="37" spans="2:11" ht="18" x14ac:dyDescent="0.35">
      <c r="C37" s="9" t="s">
        <v>36</v>
      </c>
      <c r="D37" s="12">
        <v>44.01</v>
      </c>
      <c r="E37">
        <v>25.88</v>
      </c>
      <c r="F37">
        <v>25.76</v>
      </c>
      <c r="G37">
        <f t="shared" ref="G37:G41" si="3">(E37+F37)/2</f>
        <v>25.82</v>
      </c>
      <c r="H37" s="7">
        <f>G37*$I$5/100</f>
        <v>3.1563298424677425E-3</v>
      </c>
      <c r="I37" s="2">
        <f>H37/$I$16*100/3</f>
        <v>4.9083018816188053</v>
      </c>
      <c r="J37" s="2">
        <f>I37/$I$4*100</f>
        <v>4.9214932382450129</v>
      </c>
      <c r="K37" s="7">
        <f t="shared" ref="K37:K38" si="4">H37</f>
        <v>3.1563298424677425E-3</v>
      </c>
    </row>
    <row r="38" spans="2:11" x14ac:dyDescent="0.25">
      <c r="C38" s="10" t="s">
        <v>35</v>
      </c>
      <c r="D38" s="12">
        <v>28.01</v>
      </c>
      <c r="E38">
        <v>0.06</v>
      </c>
      <c r="F38">
        <v>0.06</v>
      </c>
      <c r="G38">
        <f t="shared" si="3"/>
        <v>0.06</v>
      </c>
      <c r="H38" s="7">
        <f t="shared" ref="H38:H41" si="5">G38*$I$5/100</f>
        <v>7.3346162102271321E-6</v>
      </c>
      <c r="I38" s="2">
        <f>H38/$I$16*100/3</f>
        <v>1.1405813822506909E-2</v>
      </c>
      <c r="J38" s="2">
        <f t="shared" ref="J38:J41" si="6">I38/$I$4*100</f>
        <v>1.1436467633412117E-2</v>
      </c>
      <c r="K38" s="7">
        <f t="shared" si="4"/>
        <v>7.3346162102271321E-6</v>
      </c>
    </row>
    <row r="39" spans="2:11" x14ac:dyDescent="0.25">
      <c r="C39" s="9" t="s">
        <v>37</v>
      </c>
      <c r="D39" s="12">
        <v>30.07</v>
      </c>
      <c r="E39">
        <v>1.33</v>
      </c>
      <c r="F39">
        <v>1.35</v>
      </c>
      <c r="G39">
        <f t="shared" si="3"/>
        <v>1.34</v>
      </c>
      <c r="H39" s="7">
        <f t="shared" si="5"/>
        <v>1.6380642869507261E-4</v>
      </c>
      <c r="I39" s="2">
        <f>(H39/$I$16*100)*(2/3)</f>
        <v>0.50945968407197517</v>
      </c>
      <c r="J39" s="2">
        <f t="shared" si="6"/>
        <v>0.51082888762574108</v>
      </c>
      <c r="K39" s="7">
        <f>H39*2</f>
        <v>3.2761285739014523E-4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</v>
      </c>
      <c r="D44">
        <v>1.2350000000000001</v>
      </c>
      <c r="E44">
        <f>D44-C44</f>
        <v>0.2350000000000001</v>
      </c>
      <c r="F44">
        <f>E44-F18</f>
        <v>3.5000000000000087E-2</v>
      </c>
      <c r="G44">
        <f>F44*0.95</f>
        <v>3.3250000000000078E-2</v>
      </c>
      <c r="H44">
        <f>G44/12.011</f>
        <v>2.7682957289151679E-3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80.111421221388241</v>
      </c>
    </row>
    <row r="5" spans="2:14" x14ac:dyDescent="0.25">
      <c r="B5" t="s">
        <v>1</v>
      </c>
      <c r="C5" s="15">
        <v>45615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88.904028157606106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4.0770848160000002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1.996</v>
      </c>
      <c r="G16">
        <v>99</v>
      </c>
      <c r="H16" s="4">
        <f>F16*G16/100</f>
        <v>1.9760400000000002</v>
      </c>
      <c r="I16">
        <f>H16/D16</f>
        <v>2.1456814366045414E-2</v>
      </c>
      <c r="J16">
        <v>1.26</v>
      </c>
      <c r="K16" s="3">
        <f>I16/$M$16*1000</f>
        <v>2.2424930658174009</v>
      </c>
      <c r="L16" s="6">
        <f>H16/(F16+F17)</f>
        <v>0.19768307322929174</v>
      </c>
      <c r="M16" s="4">
        <f>((H16/J16)+(H17/J17))</f>
        <v>9.5682857142857145</v>
      </c>
      <c r="N16" s="4">
        <f>F4-M16</f>
        <v>17.284092277178768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46.398192803646921</v>
      </c>
      <c r="L17" s="6">
        <f>H17/(F16+F17)</f>
        <v>0.80032012805122044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0.44600000000000001</v>
      </c>
      <c r="F24" s="6">
        <f>E24*$M$16/1000</f>
        <v>4.2674554285714291E-3</v>
      </c>
      <c r="I24" s="6">
        <f>F24*3</f>
        <v>1.2802366285714288E-2</v>
      </c>
      <c r="K24" s="1" t="s">
        <v>48</v>
      </c>
      <c r="L24" s="14">
        <f>I16*3</f>
        <v>6.4370443098136249E-2</v>
      </c>
    </row>
    <row r="25" spans="2:13" x14ac:dyDescent="0.25">
      <c r="C25" t="s">
        <v>23</v>
      </c>
      <c r="D25" s="5">
        <v>76.09</v>
      </c>
      <c r="E25">
        <v>1.1200000000000001</v>
      </c>
      <c r="F25" s="6">
        <f t="shared" ref="F25:F30" si="0">E25*$M$16/1000</f>
        <v>1.071648E-2</v>
      </c>
      <c r="G25" s="3">
        <f t="shared" ref="G25:G30" si="1">E25/$K$16*100</f>
        <v>49.944413076334484</v>
      </c>
      <c r="H25" s="3">
        <f>G25/$I$4*100</f>
        <v>62.343686224605719</v>
      </c>
      <c r="I25" s="6">
        <f>F25*3</f>
        <v>3.2149440000000001E-2</v>
      </c>
      <c r="K25" s="1" t="s">
        <v>49</v>
      </c>
      <c r="L25" s="7">
        <f>SUM(I24:I33,K36:K41)</f>
        <v>5.7227916857142867E-2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88.904028157606106</v>
      </c>
    </row>
    <row r="27" spans="2:13" x14ac:dyDescent="0.25">
      <c r="C27" t="s">
        <v>25</v>
      </c>
      <c r="D27" s="5">
        <v>62.07</v>
      </c>
      <c r="E27">
        <v>0.126</v>
      </c>
      <c r="F27" s="6">
        <f t="shared" si="0"/>
        <v>1.2056040000000001E-3</v>
      </c>
      <c r="G27" s="3">
        <f t="shared" si="1"/>
        <v>5.6187464710876291</v>
      </c>
      <c r="H27" s="3">
        <f t="shared" si="2"/>
        <v>7.0136647002681434</v>
      </c>
      <c r="I27" s="6">
        <f>F27*2</f>
        <v>2.4112080000000002E-3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4.5999999999999999E-2</v>
      </c>
      <c r="F29" s="6">
        <f t="shared" si="0"/>
        <v>4.4014114285714285E-4</v>
      </c>
      <c r="G29" s="3">
        <f t="shared" si="1"/>
        <v>2.0512883942065949</v>
      </c>
      <c r="H29" s="3">
        <f t="shared" si="2"/>
        <v>2.5605442556534492</v>
      </c>
      <c r="I29" s="6">
        <f>F29*2</f>
        <v>8.802822857142857E-4</v>
      </c>
    </row>
    <row r="30" spans="2:13" x14ac:dyDescent="0.25">
      <c r="B30" t="s">
        <v>99</v>
      </c>
      <c r="C30" t="s">
        <v>98</v>
      </c>
      <c r="D30">
        <v>74.08</v>
      </c>
      <c r="E30">
        <v>6.4000000000000001E-2</v>
      </c>
      <c r="F30" s="6">
        <f t="shared" si="0"/>
        <v>6.1237028571428577E-4</v>
      </c>
      <c r="G30" s="3">
        <f t="shared" si="1"/>
        <v>2.8539664615048275</v>
      </c>
      <c r="H30" s="3">
        <f t="shared" si="2"/>
        <v>3.562496355691755</v>
      </c>
      <c r="I30" s="6">
        <f>F30*3</f>
        <v>1.8371108571428574E-3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0.249</v>
      </c>
      <c r="F33" s="6">
        <f>E33*$M$16/1000</f>
        <v>2.382503142857143E-3</v>
      </c>
      <c r="G33" s="3">
        <f>E33/$K$16*100</f>
        <v>11.103713264292219</v>
      </c>
      <c r="H33" s="3">
        <f>G33/$I$4*100</f>
        <v>13.860337383863236</v>
      </c>
      <c r="I33" s="6">
        <f>F33*3</f>
        <v>7.147509428571429E-3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0.33</v>
      </c>
      <c r="F36">
        <v>0.34</v>
      </c>
      <c r="G36">
        <f>(E36+F36)/2</f>
        <v>0.33500000000000002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15.44</v>
      </c>
      <c r="F37">
        <v>15.68</v>
      </c>
      <c r="G37">
        <f t="shared" ref="G37:G41" si="3">(E37+F37)/2</f>
        <v>15.559999999999999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0.59</v>
      </c>
      <c r="F39">
        <v>0.59</v>
      </c>
      <c r="G39">
        <f t="shared" si="3"/>
        <v>0.59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2.73</v>
      </c>
      <c r="F40">
        <v>2.78</v>
      </c>
      <c r="G40">
        <f t="shared" si="3"/>
        <v>2.7549999999999999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1.0369999999999999</v>
      </c>
      <c r="D44">
        <v>1.2949999999999999</v>
      </c>
      <c r="E44">
        <f>D44-C44</f>
        <v>0.25800000000000001</v>
      </c>
      <c r="F44">
        <f>E44-F18</f>
        <v>5.7999999999999996E-2</v>
      </c>
      <c r="G44">
        <f>F44*0.95</f>
        <v>5.5099999999999996E-2</v>
      </c>
      <c r="H44">
        <f>G44/12.011</f>
        <v>4.5874614936308386E-3</v>
      </c>
    </row>
  </sheetData>
  <hyperlinks>
    <hyperlink ref="C19" r:id="rId1" xr:uid="{6941F31B-B59B-4F07-A471-4649A1ACBB88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opLeftCell="A3" workbookViewId="0">
      <selection activeCell="C18" sqref="C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31.231338369070428</v>
      </c>
    </row>
    <row r="5" spans="2:14" x14ac:dyDescent="0.25">
      <c r="B5" t="s">
        <v>1</v>
      </c>
      <c r="C5" s="15">
        <v>45615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99.742731089103771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2.3645247946000003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2.012</v>
      </c>
      <c r="G16">
        <v>99</v>
      </c>
      <c r="H16" s="4">
        <f>F16*G16/100</f>
        <v>1.9918799999999999</v>
      </c>
      <c r="I16">
        <f>H16/D16</f>
        <v>2.1628812877997675E-2</v>
      </c>
      <c r="J16">
        <v>1.26</v>
      </c>
      <c r="K16" s="3">
        <f>I16/$M$16*1000</f>
        <v>2.2481170395566736</v>
      </c>
      <c r="L16" s="6">
        <f>H16/(F16+F17)</f>
        <v>0.1981575805809789</v>
      </c>
      <c r="M16" s="4">
        <f>((H16/J16)+(H17/J17))</f>
        <v>9.6208571428571421</v>
      </c>
      <c r="N16" s="4">
        <f>F4-M16</f>
        <v>18.37289251801888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8.0399999999999991</v>
      </c>
      <c r="G17">
        <v>100</v>
      </c>
      <c r="H17">
        <f>F17*G17/100</f>
        <v>8.0399999999999991</v>
      </c>
      <c r="I17">
        <f>H17/D17</f>
        <v>0.44617092119866814</v>
      </c>
      <c r="J17">
        <v>1</v>
      </c>
      <c r="K17" s="3">
        <f>I17/$M$16*1000</f>
        <v>46.375381587483702</v>
      </c>
      <c r="L17" s="6">
        <f>H17/(F16+F17)</f>
        <v>0.79984082769598086</v>
      </c>
      <c r="M17" s="6"/>
    </row>
    <row r="18" spans="2:13" x14ac:dyDescent="0.25">
      <c r="B18" s="1" t="s">
        <v>7</v>
      </c>
      <c r="C18" t="s">
        <v>96</v>
      </c>
      <c r="E18">
        <v>0.2</v>
      </c>
      <c r="F18">
        <v>0.2</v>
      </c>
    </row>
    <row r="19" spans="2:13" x14ac:dyDescent="0.25">
      <c r="C19" s="18" t="s">
        <v>97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1.546</v>
      </c>
      <c r="F24" s="6">
        <f>E24*$M$16/1000</f>
        <v>1.4873845142857143E-2</v>
      </c>
      <c r="I24" s="6">
        <f>F24*3</f>
        <v>4.4621535428571432E-2</v>
      </c>
      <c r="K24" s="1" t="s">
        <v>48</v>
      </c>
      <c r="L24" s="14">
        <f>I16*3</f>
        <v>6.4886438633993029E-2</v>
      </c>
    </row>
    <row r="25" spans="2:13" x14ac:dyDescent="0.25">
      <c r="C25" t="s">
        <v>23</v>
      </c>
      <c r="D25" s="5">
        <v>76.09</v>
      </c>
      <c r="E25">
        <v>0.64600000000000002</v>
      </c>
      <c r="F25" s="6">
        <f t="shared" ref="F25:F30" si="0">E25*$M$16/1000</f>
        <v>6.2150737142857146E-3</v>
      </c>
      <c r="G25" s="3">
        <f t="shared" ref="G25:G30" si="1">E25/$K$16*100</f>
        <v>28.735158740996447</v>
      </c>
      <c r="H25" s="3">
        <f>G25/$I$4*100</f>
        <v>92.007452262929462</v>
      </c>
      <c r="I25" s="6">
        <f>F25*3</f>
        <v>1.8645221142857143E-2</v>
      </c>
      <c r="K25" s="1" t="s">
        <v>49</v>
      </c>
      <c r="L25" s="7">
        <f>SUM(I24:I33,K36:K41)</f>
        <v>6.471950600000001E-2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99.742731089103771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1.7000000000000001E-2</v>
      </c>
      <c r="F29" s="6">
        <f t="shared" si="0"/>
        <v>1.6355457142857143E-4</v>
      </c>
      <c r="G29" s="3">
        <f t="shared" si="1"/>
        <v>0.7561883879209591</v>
      </c>
      <c r="H29" s="3">
        <f t="shared" si="2"/>
        <v>2.4212487437613017</v>
      </c>
      <c r="I29" s="6">
        <f>F29*2</f>
        <v>3.2710914285714285E-4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3.9E-2</v>
      </c>
      <c r="F33" s="6">
        <f>E33*$M$16/1000</f>
        <v>3.7521342857142851E-4</v>
      </c>
      <c r="G33" s="3">
        <f>E33/$K$16*100</f>
        <v>1.7347851252304356</v>
      </c>
      <c r="H33" s="3">
        <f>G33/$I$4*100</f>
        <v>5.5546294709818094</v>
      </c>
      <c r="I33" s="6">
        <f>F33*3</f>
        <v>1.1256402857142856E-3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0.27</v>
      </c>
      <c r="F36">
        <v>0.27</v>
      </c>
      <c r="G36">
        <f>(E36+F36)/2</f>
        <v>0.27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2.77</v>
      </c>
      <c r="F37">
        <v>2.77</v>
      </c>
      <c r="G37">
        <f t="shared" ref="G37:G41" si="3">(E37+F37)/2</f>
        <v>2.77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E38">
        <v>0.06</v>
      </c>
      <c r="F38">
        <v>0.06</v>
      </c>
      <c r="G38">
        <f t="shared" si="3"/>
        <v>0.06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0.16</v>
      </c>
      <c r="F39">
        <v>0.16</v>
      </c>
      <c r="G39">
        <f t="shared" si="3"/>
        <v>0.16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0.19</v>
      </c>
      <c r="F40">
        <v>0.19</v>
      </c>
      <c r="G40">
        <f t="shared" si="3"/>
        <v>0.19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1.0209999999999999</v>
      </c>
      <c r="D44">
        <v>1.3460000000000001</v>
      </c>
      <c r="E44">
        <f>D44-C44</f>
        <v>0.32500000000000018</v>
      </c>
      <c r="F44">
        <f>E44-F18</f>
        <v>0.12500000000000017</v>
      </c>
      <c r="G44">
        <f>F44*0.95</f>
        <v>0.11875000000000015</v>
      </c>
      <c r="H44">
        <f>G44/12.011</f>
        <v>9.8867704604113024E-3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topLeftCell="A3" workbookViewId="0">
      <selection activeCell="I12" sqref="I12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31.668579341182223</v>
      </c>
    </row>
    <row r="5" spans="2:14" x14ac:dyDescent="0.25">
      <c r="B5" t="s">
        <v>1</v>
      </c>
      <c r="C5" s="15">
        <v>45615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99.799454329694598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2.4881879002010052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2.0470000000000002</v>
      </c>
      <c r="G16">
        <v>99</v>
      </c>
      <c r="H16" s="4">
        <f>F16*G16/100</f>
        <v>2.0265300000000002</v>
      </c>
      <c r="I16">
        <f>H16/D16</f>
        <v>2.2005059622893265E-2</v>
      </c>
      <c r="J16">
        <v>1.26</v>
      </c>
      <c r="K16" s="3">
        <f>I16/$M$16*1000</f>
        <v>2.285917642191496</v>
      </c>
      <c r="L16" s="6">
        <f>H16/(F16+F17)</f>
        <v>0.20134426229508195</v>
      </c>
      <c r="M16" s="4">
        <f>((H16/J16)+(H17/J17))</f>
        <v>9.6263571428571435</v>
      </c>
      <c r="N16" s="4">
        <f>F4-M16</f>
        <v>19.316802523508628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8.0180000000000007</v>
      </c>
      <c r="G17">
        <v>100</v>
      </c>
      <c r="H17">
        <f>F17*G17/100</f>
        <v>8.0180000000000007</v>
      </c>
      <c r="I17">
        <f>H17/D17</f>
        <v>0.44495005549389571</v>
      </c>
      <c r="J17">
        <v>1</v>
      </c>
      <c r="K17" s="3">
        <f>I17/$M$16*1000</f>
        <v>46.222059797984251</v>
      </c>
      <c r="L17" s="6">
        <f>H17/(F16+F17)</f>
        <v>0.79662195727769491</v>
      </c>
      <c r="M17" s="6"/>
    </row>
    <row r="18" spans="2:13" x14ac:dyDescent="0.25">
      <c r="B18" s="1" t="s">
        <v>7</v>
      </c>
      <c r="C18" t="s">
        <v>96</v>
      </c>
      <c r="E18">
        <v>0.2</v>
      </c>
      <c r="F18">
        <v>0.19900000000000001</v>
      </c>
    </row>
    <row r="19" spans="2:13" x14ac:dyDescent="0.25">
      <c r="C19" s="17" t="s">
        <v>97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1.5620000000000001</v>
      </c>
      <c r="F24" s="6">
        <f>E24*$M$16/1000</f>
        <v>1.5036369857142859E-2</v>
      </c>
      <c r="I24" s="6">
        <f>F24*3</f>
        <v>4.5109109571428579E-2</v>
      </c>
      <c r="K24" s="1" t="s">
        <v>48</v>
      </c>
      <c r="L24" s="14">
        <f>I16*3</f>
        <v>6.6015178868679802E-2</v>
      </c>
    </row>
    <row r="25" spans="2:13" x14ac:dyDescent="0.25">
      <c r="C25" t="s">
        <v>23</v>
      </c>
      <c r="D25" s="5">
        <v>76.09</v>
      </c>
      <c r="E25">
        <v>0.67600000000000005</v>
      </c>
      <c r="F25" s="6">
        <f t="shared" ref="F25:F30" si="0">E25*$M$16/1000</f>
        <v>6.5074174285714289E-3</v>
      </c>
      <c r="G25" s="3">
        <f t="shared" ref="G25:G30" si="1">E25/$K$16*100</f>
        <v>29.572368991908331</v>
      </c>
      <c r="H25" s="3">
        <f>G25/$I$4*100</f>
        <v>93.380788172749035</v>
      </c>
      <c r="I25" s="6">
        <f>F25*3</f>
        <v>1.9522252285714286E-2</v>
      </c>
      <c r="K25" s="1" t="s">
        <v>49</v>
      </c>
      <c r="L25" s="7">
        <f>SUM(I24:I33,K36:K41)</f>
        <v>6.5882788285714297E-2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99.799454329694598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1.7000000000000001E-2</v>
      </c>
      <c r="F29" s="6">
        <f t="shared" si="0"/>
        <v>1.6364807142857146E-4</v>
      </c>
      <c r="G29" s="3">
        <f t="shared" si="1"/>
        <v>0.74368383559532791</v>
      </c>
      <c r="H29" s="3">
        <f t="shared" si="2"/>
        <v>2.3483334303797836</v>
      </c>
      <c r="I29" s="6">
        <f>F29*2</f>
        <v>3.2729614285714292E-4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3.2000000000000001E-2</v>
      </c>
      <c r="F33" s="6">
        <f>E33*$M$16/1000</f>
        <v>3.0804342857142859E-4</v>
      </c>
      <c r="G33" s="3">
        <f>E33/$K$16*100</f>
        <v>1.3998754552382642</v>
      </c>
      <c r="H33" s="3">
        <f>G33/$I$4*100</f>
        <v>4.4203923395384157</v>
      </c>
      <c r="I33" s="6">
        <f>F33*3</f>
        <v>9.2413028571428578E-4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0.08</v>
      </c>
      <c r="F36">
        <v>7.0000000000000007E-2</v>
      </c>
      <c r="G36">
        <f>(E36+F36)/2</f>
        <v>7.5000000000000011E-2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2.37</v>
      </c>
      <c r="F37">
        <v>2.44</v>
      </c>
      <c r="G37">
        <f t="shared" ref="G37:G41" si="3">(E37+F37)/2</f>
        <v>2.4050000000000002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0.05</v>
      </c>
      <c r="F39">
        <v>0.04</v>
      </c>
      <c r="G39">
        <f t="shared" si="3"/>
        <v>4.4999999999999998E-2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0.06</v>
      </c>
      <c r="F40">
        <v>0.04</v>
      </c>
      <c r="G40">
        <f t="shared" si="3"/>
        <v>0.05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0.99399999999999999</v>
      </c>
      <c r="D44">
        <v>1.29</v>
      </c>
      <c r="E44">
        <f>D44-C44</f>
        <v>0.29600000000000004</v>
      </c>
      <c r="F44">
        <f>E44-F18</f>
        <v>9.7000000000000031E-2</v>
      </c>
      <c r="G44">
        <f>F44*0.95</f>
        <v>9.2150000000000024E-2</v>
      </c>
      <c r="H44">
        <f>G44/12.011</f>
        <v>7.6721338772791636E-3</v>
      </c>
    </row>
  </sheetData>
  <hyperlinks>
    <hyperlink ref="C19" r:id="rId1" xr:uid="{EE86E5E5-3FBB-4D40-93B7-21EC01F79C6F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2024-12-03T11:58:46Z</dcterms:modified>
</cp:coreProperties>
</file>